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стн. бюдж." sheetId="5" r:id="rId1"/>
  </sheets>
  <calcPr calcId="124519"/>
</workbook>
</file>

<file path=xl/calcChain.xml><?xml version="1.0" encoding="utf-8"?>
<calcChain xmlns="http://schemas.openxmlformats.org/spreadsheetml/2006/main">
  <c r="E71" i="5"/>
  <c r="C71"/>
  <c r="C85"/>
  <c r="E56"/>
  <c r="C56"/>
  <c r="E32"/>
  <c r="C32"/>
  <c r="E26"/>
  <c r="C26"/>
  <c r="E17"/>
  <c r="C17"/>
  <c r="E24"/>
  <c r="C24"/>
  <c r="C46"/>
  <c r="C63"/>
  <c r="E90"/>
  <c r="E63"/>
  <c r="E46"/>
  <c r="E42"/>
  <c r="C90"/>
  <c r="C42"/>
  <c r="C6" l="1"/>
  <c r="E6"/>
  <c r="C15"/>
  <c r="C8"/>
  <c r="C11"/>
</calcChain>
</file>

<file path=xl/sharedStrings.xml><?xml version="1.0" encoding="utf-8"?>
<sst xmlns="http://schemas.openxmlformats.org/spreadsheetml/2006/main" count="78" uniqueCount="62">
  <si>
    <t>Показатели</t>
  </si>
  <si>
    <t>Причины изменений</t>
  </si>
  <si>
    <t>Администрация города</t>
  </si>
  <si>
    <t>Администрация Советского района</t>
  </si>
  <si>
    <t xml:space="preserve"> рублей</t>
  </si>
  <si>
    <t xml:space="preserve"> РАСХОДЫ</t>
  </si>
  <si>
    <t>Городская Дума</t>
  </si>
  <si>
    <t>Управление по коммунальному хозяйству и благоустройству</t>
  </si>
  <si>
    <t>Управление по капитальному строительству</t>
  </si>
  <si>
    <t>Администрация Кировского района</t>
  </si>
  <si>
    <t>Администрация Ленинского района</t>
  </si>
  <si>
    <t>Администрация  Трусовского района</t>
  </si>
  <si>
    <t>Контрольно - счетная палата</t>
  </si>
  <si>
    <t>Изменения в  бюджет 2019 год</t>
  </si>
  <si>
    <t xml:space="preserve">изменения                           
2019 год                                               (+ , - )                             </t>
  </si>
  <si>
    <t>Исполнительные листы</t>
  </si>
  <si>
    <t>Демонтаж незаконных строений</t>
  </si>
  <si>
    <t>Скос сорной растительности</t>
  </si>
  <si>
    <t>Обустройство контейнерных площадок</t>
  </si>
  <si>
    <t>Изготовление технического заключения</t>
  </si>
  <si>
    <t>Текущие расходы по благоустройству</t>
  </si>
  <si>
    <t>Организация и содержание новогодней ели</t>
  </si>
  <si>
    <t>Разработка проектно-сметной документации, технических заключений</t>
  </si>
  <si>
    <t>Жилищное хозяйство. Мероприятие "Капитальный ремонт</t>
  </si>
  <si>
    <t>Учреждения образования. Мероприятие "Капитадбный ремонт"</t>
  </si>
  <si>
    <t>Проведение текущего ремонта и благоустройство прилегающих территорий учреждений образования</t>
  </si>
  <si>
    <t>Софинансирование создания дополнительных мест для детей от 2 месяцев до 3 лет в образовательных организациях (без адрса)</t>
  </si>
  <si>
    <t>Софинансирование реконструкции очистных сооружений канализации СОСК МУП г. Астрахани "Астрводоканал", в том числе ПИР (Оздоровление р. Волги)</t>
  </si>
  <si>
    <t>Софинансирование реконструкции очистных сооружений водопровода ПОСВ-1, в том числе ПИР</t>
  </si>
  <si>
    <t>Пожарная безопасность администрации</t>
  </si>
  <si>
    <t>Ограничение доступа (консервация)</t>
  </si>
  <si>
    <t>Технадзор по ремонту котельной</t>
  </si>
  <si>
    <t>Содержание помещений (р.0412)</t>
  </si>
  <si>
    <t>Штрафы</t>
  </si>
  <si>
    <t>Софинансирование погашения кредиторской задолженности за газ (0,1% к 453 454,4 тыс. руб.)</t>
  </si>
  <si>
    <t>Управление культуры</t>
  </si>
  <si>
    <t>Недостаток средств для достижения целевого показателя за 12 мес. с учетом соц. налога</t>
  </si>
  <si>
    <t>МБУ г. Астрахань "Мосты и каналы" (Субсидии на иные цели (административные правонарушения))</t>
  </si>
  <si>
    <t>ФКУ</t>
  </si>
  <si>
    <t>дефицит</t>
  </si>
  <si>
    <t>Гранты ЦГБС</t>
  </si>
  <si>
    <t>Субсидии на оказание финансовой помощи в целях предупреждения банкротства МУП</t>
  </si>
  <si>
    <t xml:space="preserve">Администрация города                          </t>
  </si>
  <si>
    <t>Корректировка заработной платы за октябрь, ноябрь, декабрь 2019 г при увеличении на 4,3%(МКУ "Автобаза")</t>
  </si>
  <si>
    <t>обслуживание муниципального долга</t>
  </si>
  <si>
    <t>дотация</t>
  </si>
  <si>
    <t>оздоровление</t>
  </si>
  <si>
    <t>выкуп имущества для муниципальных нужд</t>
  </si>
  <si>
    <t>УМИ</t>
  </si>
  <si>
    <t>заработная плата</t>
  </si>
  <si>
    <t>содержание аппарата</t>
  </si>
  <si>
    <t>отопление</t>
  </si>
  <si>
    <t>наказы</t>
  </si>
  <si>
    <t>благоустройство</t>
  </si>
  <si>
    <t>Муниципальная программа "Безопасность"</t>
  </si>
  <si>
    <t>техническое заключения</t>
  </si>
  <si>
    <t>Муниципальная программа "Повышение уровня благоустройства и улучшение санитарного состояния города"</t>
  </si>
  <si>
    <t>Муниципальная программа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</si>
  <si>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гг"</t>
  </si>
  <si>
    <t>Благоустройство пространств (набережные)</t>
  </si>
  <si>
    <t>Судебные акты (Мировое соглашение МУП г. Астрахань "Колос")</t>
  </si>
  <si>
    <t>Содержание аппарата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</si>
</sst>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10">
      <alignment vertical="top" wrapText="1"/>
    </xf>
    <xf numFmtId="0" fontId="1" fillId="2" borderId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top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4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center" wrapText="1"/>
    </xf>
    <xf numFmtId="4" fontId="4" fillId="0" borderId="6" xfId="2" applyNumberFormat="1" applyFont="1" applyFill="1" applyBorder="1" applyAlignment="1">
      <alignment horizontal="center" vertical="center" wrapText="1"/>
    </xf>
    <xf numFmtId="0" fontId="6" fillId="3" borderId="10" xfId="1" applyNumberFormat="1" applyFont="1" applyFill="1" applyProtection="1">
      <alignment vertical="top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" fontId="5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8" fillId="0" borderId="6" xfId="2" applyNumberFormat="1" applyFont="1" applyFill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5" fillId="0" borderId="6" xfId="0" applyNumberFormat="1" applyFont="1" applyBorder="1" applyAlignment="1">
      <alignment horizontal="left" vertical="center" wrapText="1"/>
    </xf>
    <xf numFmtId="4" fontId="6" fillId="0" borderId="8" xfId="2" applyNumberFormat="1" applyFont="1" applyFill="1" applyBorder="1" applyAlignment="1">
      <alignment horizontal="center" vertical="center" shrinkToFit="1"/>
    </xf>
    <xf numFmtId="0" fontId="6" fillId="3" borderId="11" xfId="1" applyNumberFormat="1" applyFont="1" applyFill="1" applyBorder="1" applyProtection="1">
      <alignment vertical="top" wrapText="1"/>
    </xf>
    <xf numFmtId="0" fontId="6" fillId="3" borderId="12" xfId="1" applyNumberFormat="1" applyFont="1" applyFill="1" applyBorder="1" applyProtection="1">
      <alignment vertical="top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3">
    <cellStyle name="xl34" xfId="1"/>
    <cellStyle name="Обычный" xfId="0" builtinId="0"/>
    <cellStyle name="Обычный 2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zoomScale="110" zoomScaleNormal="110" workbookViewId="0">
      <selection activeCell="D48" sqref="D48"/>
    </sheetView>
  </sheetViews>
  <sheetFormatPr defaultRowHeight="15"/>
  <cols>
    <col min="1" max="1" width="5.5703125" style="1" bestFit="1" customWidth="1"/>
    <col min="2" max="2" width="20.5703125" style="1" customWidth="1"/>
    <col min="3" max="3" width="17.85546875" style="8" customWidth="1"/>
    <col min="4" max="4" width="52.28515625" style="9" customWidth="1"/>
    <col min="5" max="5" width="15.85546875" style="1" customWidth="1"/>
    <col min="6" max="6" width="12.85546875" style="1" bestFit="1" customWidth="1"/>
    <col min="7" max="10" width="9.140625" style="1"/>
    <col min="11" max="11" width="9" style="1" customWidth="1"/>
    <col min="12" max="16384" width="9.140625" style="1"/>
  </cols>
  <sheetData>
    <row r="1" spans="1:5" ht="20.25">
      <c r="B1" s="44" t="s">
        <v>13</v>
      </c>
      <c r="C1" s="44"/>
      <c r="D1" s="44"/>
    </row>
    <row r="2" spans="1:5" ht="15.75" thickBot="1">
      <c r="A2" s="45" t="s">
        <v>4</v>
      </c>
      <c r="B2" s="45"/>
      <c r="C2" s="45"/>
      <c r="D2" s="45"/>
    </row>
    <row r="3" spans="1:5" ht="49.5" customHeight="1" thickBot="1">
      <c r="A3" s="2"/>
      <c r="B3" s="2" t="s">
        <v>0</v>
      </c>
      <c r="C3" s="2" t="s">
        <v>14</v>
      </c>
      <c r="D3" s="3" t="s">
        <v>1</v>
      </c>
    </row>
    <row r="4" spans="1:5" ht="15.75" thickBot="1">
      <c r="A4" s="4">
        <v>1</v>
      </c>
      <c r="B4" s="5">
        <v>2</v>
      </c>
      <c r="C4" s="5">
        <v>3</v>
      </c>
      <c r="D4" s="6">
        <v>4</v>
      </c>
    </row>
    <row r="5" spans="1:5" ht="25.5" customHeight="1" thickBot="1">
      <c r="A5" s="4"/>
      <c r="B5" s="34"/>
      <c r="C5" s="41"/>
      <c r="D5" s="6"/>
    </row>
    <row r="6" spans="1:5" s="12" customFormat="1" ht="24" customHeight="1" thickBot="1">
      <c r="A6" s="16"/>
      <c r="B6" s="17" t="s">
        <v>5</v>
      </c>
      <c r="C6" s="18">
        <f>C17+C24+C26+C32+C42+C46+C56+C63+C71+C90</f>
        <v>-103405402.18000001</v>
      </c>
      <c r="D6" s="19"/>
      <c r="E6" s="43">
        <f>E17+E26+E24+E32+E42+E46+E56+E63+E71+E90</f>
        <v>-103405402.18000001</v>
      </c>
    </row>
    <row r="7" spans="1:5" s="12" customFormat="1" ht="15.75" hidden="1" customHeight="1" thickBot="1">
      <c r="A7" s="20"/>
      <c r="B7" s="21"/>
      <c r="C7" s="10"/>
      <c r="D7" s="7"/>
    </row>
    <row r="8" spans="1:5" s="12" customFormat="1" ht="15.75" hidden="1" customHeight="1">
      <c r="A8" s="49">
        <v>701</v>
      </c>
      <c r="B8" s="46" t="s">
        <v>6</v>
      </c>
      <c r="C8" s="26">
        <f>C9+C10</f>
        <v>0</v>
      </c>
      <c r="D8" s="25"/>
    </row>
    <row r="9" spans="1:5" s="12" customFormat="1" ht="15.75" hidden="1" customHeight="1">
      <c r="A9" s="50"/>
      <c r="B9" s="47"/>
      <c r="C9" s="24"/>
      <c r="D9" s="25"/>
    </row>
    <row r="10" spans="1:5" s="12" customFormat="1" ht="15.75" hidden="1" customHeight="1">
      <c r="A10" s="51"/>
      <c r="B10" s="48"/>
      <c r="C10" s="24"/>
      <c r="D10" s="25"/>
    </row>
    <row r="11" spans="1:5" s="12" customFormat="1" ht="23.25" hidden="1" customHeight="1">
      <c r="A11" s="49">
        <v>702</v>
      </c>
      <c r="B11" s="49" t="s">
        <v>2</v>
      </c>
      <c r="C11" s="22">
        <f>C12+C13+C14</f>
        <v>0</v>
      </c>
      <c r="D11" s="11"/>
    </row>
    <row r="12" spans="1:5" s="12" customFormat="1" ht="34.5" hidden="1" customHeight="1">
      <c r="A12" s="50"/>
      <c r="B12" s="50"/>
      <c r="C12" s="23"/>
      <c r="D12" s="11"/>
    </row>
    <row r="13" spans="1:5" s="12" customFormat="1" ht="27" hidden="1" customHeight="1">
      <c r="A13" s="52"/>
      <c r="B13" s="52"/>
      <c r="C13" s="23"/>
      <c r="D13" s="11"/>
    </row>
    <row r="14" spans="1:5" s="12" customFormat="1" ht="30.75" hidden="1" customHeight="1">
      <c r="A14" s="52"/>
      <c r="B14" s="52"/>
      <c r="C14" s="23"/>
      <c r="D14" s="11"/>
    </row>
    <row r="15" spans="1:5" s="12" customFormat="1" ht="27.75" hidden="1" customHeight="1">
      <c r="A15" s="30">
        <v>704</v>
      </c>
      <c r="B15" s="57" t="s">
        <v>12</v>
      </c>
      <c r="C15" s="22">
        <f>C16</f>
        <v>0</v>
      </c>
      <c r="D15" s="11"/>
    </row>
    <row r="16" spans="1:5" s="12" customFormat="1" ht="23.25" hidden="1" customHeight="1">
      <c r="A16" s="29"/>
      <c r="B16" s="58"/>
      <c r="C16" s="23"/>
      <c r="D16" s="27"/>
    </row>
    <row r="17" spans="1:5" s="12" customFormat="1" ht="23.25" customHeight="1">
      <c r="A17" s="65">
        <v>701</v>
      </c>
      <c r="B17" s="64" t="s">
        <v>42</v>
      </c>
      <c r="C17" s="22">
        <f>C19+C20+C21+C22+C23+C18</f>
        <v>16208203.42</v>
      </c>
      <c r="D17" s="27"/>
      <c r="E17" s="22">
        <f>E19+E20+E21+E22+E23+E18</f>
        <v>16208203.42</v>
      </c>
    </row>
    <row r="18" spans="1:5" s="12" customFormat="1" ht="23.25" customHeight="1">
      <c r="A18" s="65"/>
      <c r="B18" s="65"/>
      <c r="C18" s="23">
        <v>-1207196.44</v>
      </c>
      <c r="D18" s="27" t="s">
        <v>50</v>
      </c>
      <c r="E18" s="23">
        <v>-1207196.44</v>
      </c>
    </row>
    <row r="19" spans="1:5" s="12" customFormat="1" ht="23.25" customHeight="1">
      <c r="A19" s="65"/>
      <c r="B19" s="65"/>
      <c r="C19" s="23">
        <v>35244773</v>
      </c>
      <c r="D19" s="38" t="s">
        <v>15</v>
      </c>
      <c r="E19" s="23">
        <v>35244773</v>
      </c>
    </row>
    <row r="20" spans="1:5" s="12" customFormat="1" ht="42" hidden="1" customHeight="1">
      <c r="A20" s="65"/>
      <c r="B20" s="65"/>
      <c r="C20" s="32"/>
      <c r="D20" s="28"/>
      <c r="E20" s="32"/>
    </row>
    <row r="21" spans="1:5" s="12" customFormat="1" ht="42" customHeight="1">
      <c r="A21" s="65"/>
      <c r="B21" s="65"/>
      <c r="C21" s="23">
        <v>-20000000</v>
      </c>
      <c r="D21" s="27" t="s">
        <v>44</v>
      </c>
      <c r="E21" s="23">
        <v>-20000000</v>
      </c>
    </row>
    <row r="22" spans="1:5" s="12" customFormat="1" ht="42" customHeight="1">
      <c r="A22" s="65"/>
      <c r="B22" s="65"/>
      <c r="C22" s="23">
        <v>1500000</v>
      </c>
      <c r="D22" s="27" t="s">
        <v>46</v>
      </c>
      <c r="E22" s="23">
        <v>1500000</v>
      </c>
    </row>
    <row r="23" spans="1:5" s="12" customFormat="1" ht="33" customHeight="1">
      <c r="A23" s="65"/>
      <c r="B23" s="65"/>
      <c r="C23" s="23">
        <v>670626.86</v>
      </c>
      <c r="D23" s="27" t="s">
        <v>43</v>
      </c>
      <c r="E23" s="23">
        <v>670626.86</v>
      </c>
    </row>
    <row r="24" spans="1:5" s="12" customFormat="1" ht="33" customHeight="1">
      <c r="A24" s="64">
        <v>706</v>
      </c>
      <c r="B24" s="64" t="s">
        <v>48</v>
      </c>
      <c r="C24" s="22">
        <f>C25</f>
        <v>17196000</v>
      </c>
      <c r="D24" s="27"/>
      <c r="E24" s="22">
        <f>E25</f>
        <v>17196000</v>
      </c>
    </row>
    <row r="25" spans="1:5" s="12" customFormat="1" ht="33" customHeight="1">
      <c r="A25" s="66"/>
      <c r="B25" s="66"/>
      <c r="C25" s="23">
        <v>17196000</v>
      </c>
      <c r="D25" s="27" t="s">
        <v>47</v>
      </c>
      <c r="E25" s="23">
        <v>17196000</v>
      </c>
    </row>
    <row r="26" spans="1:5" s="12" customFormat="1" ht="33" customHeight="1">
      <c r="A26" s="63">
        <v>707</v>
      </c>
      <c r="B26" s="64" t="s">
        <v>38</v>
      </c>
      <c r="C26" s="22">
        <f>C27+C28+C31+C29+C30</f>
        <v>-126149606.31</v>
      </c>
      <c r="D26" s="27"/>
      <c r="E26" s="22">
        <f>E27+E28+E31+E29+E30</f>
        <v>-126149606.31</v>
      </c>
    </row>
    <row r="27" spans="1:5" s="12" customFormat="1" ht="33" customHeight="1">
      <c r="A27" s="63"/>
      <c r="B27" s="65"/>
      <c r="C27" s="23">
        <v>550000</v>
      </c>
      <c r="D27" s="27" t="s">
        <v>46</v>
      </c>
      <c r="E27" s="23">
        <v>550000</v>
      </c>
    </row>
    <row r="28" spans="1:5" s="12" customFormat="1" ht="33" customHeight="1">
      <c r="A28" s="63"/>
      <c r="B28" s="65"/>
      <c r="C28" s="23">
        <v>-18266760.600000001</v>
      </c>
      <c r="D28" s="27" t="s">
        <v>45</v>
      </c>
      <c r="E28" s="23">
        <v>-18266760.600000001</v>
      </c>
    </row>
    <row r="29" spans="1:5" s="12" customFormat="1" ht="33" customHeight="1">
      <c r="A29" s="63"/>
      <c r="B29" s="65"/>
      <c r="C29" s="23">
        <v>18266760.600000001</v>
      </c>
      <c r="D29" s="27" t="s">
        <v>45</v>
      </c>
      <c r="E29" s="23">
        <v>18266760.600000001</v>
      </c>
    </row>
    <row r="30" spans="1:5" s="12" customFormat="1" ht="33" customHeight="1">
      <c r="A30" s="63"/>
      <c r="B30" s="65"/>
      <c r="C30" s="23">
        <v>-100000</v>
      </c>
      <c r="D30" s="27" t="s">
        <v>49</v>
      </c>
      <c r="E30" s="23">
        <v>-100000</v>
      </c>
    </row>
    <row r="31" spans="1:5" s="12" customFormat="1" ht="33" customHeight="1">
      <c r="A31" s="63"/>
      <c r="B31" s="62"/>
      <c r="C31" s="23">
        <v>-126599606.31</v>
      </c>
      <c r="D31" s="38" t="s">
        <v>15</v>
      </c>
      <c r="E31" s="23">
        <v>-126599606.31</v>
      </c>
    </row>
    <row r="32" spans="1:5" s="12" customFormat="1" ht="33" customHeight="1">
      <c r="A32" s="59">
        <v>711</v>
      </c>
      <c r="B32" s="59" t="s">
        <v>9</v>
      </c>
      <c r="C32" s="22">
        <f>C37+C38+C39+C40+C41+C33+C34+C35+C36</f>
        <v>-1686900.9500000002</v>
      </c>
      <c r="D32" s="27"/>
      <c r="E32" s="22">
        <f>E37+E38+E39+E40+E41+E33+E34+E35+E36</f>
        <v>-1686900.9500000002</v>
      </c>
    </row>
    <row r="33" spans="1:5" s="12" customFormat="1" ht="33" customHeight="1">
      <c r="A33" s="60"/>
      <c r="B33" s="60"/>
      <c r="C33" s="23">
        <v>300000</v>
      </c>
      <c r="D33" s="27" t="s">
        <v>50</v>
      </c>
      <c r="E33" s="23">
        <v>300000</v>
      </c>
    </row>
    <row r="34" spans="1:5" s="12" customFormat="1" ht="33" customHeight="1">
      <c r="A34" s="60"/>
      <c r="B34" s="60"/>
      <c r="C34" s="23">
        <v>-6453.11</v>
      </c>
      <c r="D34" s="27" t="s">
        <v>51</v>
      </c>
      <c r="E34" s="23">
        <v>-6453.11</v>
      </c>
    </row>
    <row r="35" spans="1:5" s="12" customFormat="1" ht="33" customHeight="1">
      <c r="A35" s="60"/>
      <c r="B35" s="60"/>
      <c r="C35" s="23">
        <v>-537253.80000000005</v>
      </c>
      <c r="D35" s="27" t="s">
        <v>52</v>
      </c>
      <c r="E35" s="23">
        <v>-537253.80000000005</v>
      </c>
    </row>
    <row r="36" spans="1:5" s="12" customFormat="1" ht="33" customHeight="1">
      <c r="A36" s="60"/>
      <c r="B36" s="60"/>
      <c r="C36" s="23">
        <v>-41215.69</v>
      </c>
      <c r="D36" s="27" t="s">
        <v>53</v>
      </c>
      <c r="E36" s="23">
        <v>-41215.69</v>
      </c>
    </row>
    <row r="37" spans="1:5" s="12" customFormat="1" ht="18" customHeight="1">
      <c r="A37" s="60"/>
      <c r="B37" s="60"/>
      <c r="C37" s="23">
        <v>-2401.7800000000002</v>
      </c>
      <c r="D37" s="14" t="s">
        <v>16</v>
      </c>
      <c r="E37" s="23">
        <v>-2401.7800000000002</v>
      </c>
    </row>
    <row r="38" spans="1:5" s="12" customFormat="1" ht="21.75" customHeight="1">
      <c r="A38" s="60"/>
      <c r="B38" s="60"/>
      <c r="C38" s="23">
        <v>-224088.61</v>
      </c>
      <c r="D38" s="14" t="s">
        <v>17</v>
      </c>
      <c r="E38" s="23">
        <v>-224088.61</v>
      </c>
    </row>
    <row r="39" spans="1:5" s="12" customFormat="1" ht="19.5" customHeight="1">
      <c r="A39" s="60"/>
      <c r="B39" s="60"/>
      <c r="C39" s="23">
        <v>-6392.8</v>
      </c>
      <c r="D39" s="14" t="s">
        <v>18</v>
      </c>
      <c r="E39" s="23">
        <v>-6392.8</v>
      </c>
    </row>
    <row r="40" spans="1:5" s="12" customFormat="1" ht="20.25" customHeight="1">
      <c r="A40" s="60"/>
      <c r="B40" s="60"/>
      <c r="C40" s="23">
        <v>-1168718.31</v>
      </c>
      <c r="D40" s="14" t="s">
        <v>19</v>
      </c>
      <c r="E40" s="23">
        <v>-1168718.31</v>
      </c>
    </row>
    <row r="41" spans="1:5" s="12" customFormat="1" ht="19.5" customHeight="1">
      <c r="A41" s="60"/>
      <c r="B41" s="60"/>
      <c r="C41" s="37">
        <v>-376.85</v>
      </c>
      <c r="D41" s="38" t="s">
        <v>15</v>
      </c>
      <c r="E41" s="37">
        <v>-376.85</v>
      </c>
    </row>
    <row r="42" spans="1:5" s="12" customFormat="1" ht="21" customHeight="1">
      <c r="A42" s="59">
        <v>712</v>
      </c>
      <c r="B42" s="59" t="s">
        <v>10</v>
      </c>
      <c r="C42" s="22">
        <f>C43+C44+C45</f>
        <v>472946.91</v>
      </c>
      <c r="D42" s="39"/>
      <c r="E42" s="22">
        <f>E43+E44+E45</f>
        <v>472946.91</v>
      </c>
    </row>
    <row r="43" spans="1:5" s="12" customFormat="1" ht="24" customHeight="1">
      <c r="A43" s="60"/>
      <c r="B43" s="60"/>
      <c r="C43" s="33">
        <v>472946.91</v>
      </c>
      <c r="D43" s="27" t="s">
        <v>15</v>
      </c>
      <c r="E43" s="33">
        <v>472946.91</v>
      </c>
    </row>
    <row r="44" spans="1:5" s="12" customFormat="1" ht="20.25" hidden="1" customHeight="1">
      <c r="A44" s="60"/>
      <c r="B44" s="60"/>
      <c r="C44" s="33"/>
      <c r="D44" s="14" t="s">
        <v>20</v>
      </c>
      <c r="E44" s="33"/>
    </row>
    <row r="45" spans="1:5" s="12" customFormat="1" ht="20.25" hidden="1" customHeight="1">
      <c r="A45" s="60"/>
      <c r="B45" s="60"/>
      <c r="C45" s="33"/>
      <c r="D45" s="28" t="s">
        <v>19</v>
      </c>
      <c r="E45" s="33"/>
    </row>
    <row r="46" spans="1:5" s="12" customFormat="1" ht="17.25" customHeight="1">
      <c r="A46" s="59">
        <v>713</v>
      </c>
      <c r="B46" s="59" t="s">
        <v>3</v>
      </c>
      <c r="C46" s="15">
        <f>C47+C48+C49+C50+C51+C52+C53+C54+C55</f>
        <v>-531071.87</v>
      </c>
      <c r="D46" s="14"/>
      <c r="E46" s="15">
        <f>E53+E54+E55+E47+E48+E49+E50+E51+E52</f>
        <v>-531071.87</v>
      </c>
    </row>
    <row r="47" spans="1:5" s="12" customFormat="1" ht="22.5" customHeight="1">
      <c r="A47" s="60"/>
      <c r="B47" s="60"/>
      <c r="C47" s="13">
        <v>-246362.06</v>
      </c>
      <c r="D47" s="14" t="s">
        <v>61</v>
      </c>
      <c r="E47" s="13">
        <v>-246362.06</v>
      </c>
    </row>
    <row r="48" spans="1:5" s="12" customFormat="1" ht="30" customHeight="1">
      <c r="A48" s="60"/>
      <c r="B48" s="60"/>
      <c r="C48" s="13">
        <v>-21570.09</v>
      </c>
      <c r="D48" s="14" t="s">
        <v>54</v>
      </c>
      <c r="E48" s="13">
        <v>-21570.09</v>
      </c>
    </row>
    <row r="49" spans="1:5" s="12" customFormat="1" ht="26.25" customHeight="1">
      <c r="A49" s="60"/>
      <c r="B49" s="60"/>
      <c r="C49" s="13">
        <v>-7380</v>
      </c>
      <c r="D49" s="14" t="s">
        <v>54</v>
      </c>
      <c r="E49" s="13">
        <v>-7380</v>
      </c>
    </row>
    <row r="50" spans="1:5" s="12" customFormat="1" ht="28.5" customHeight="1">
      <c r="A50" s="60"/>
      <c r="B50" s="60"/>
      <c r="C50" s="13">
        <v>40343.9</v>
      </c>
      <c r="D50" s="14" t="s">
        <v>55</v>
      </c>
      <c r="E50" s="13">
        <v>40343.9</v>
      </c>
    </row>
    <row r="51" spans="1:5" s="12" customFormat="1" ht="51" customHeight="1">
      <c r="A51" s="60"/>
      <c r="B51" s="60"/>
      <c r="C51" s="13">
        <v>-296103.62</v>
      </c>
      <c r="D51" s="14" t="s">
        <v>56</v>
      </c>
      <c r="E51" s="13">
        <v>-296103.62</v>
      </c>
    </row>
    <row r="52" spans="1:5" s="12" customFormat="1" ht="17.25" hidden="1" customHeight="1">
      <c r="A52" s="60"/>
      <c r="B52" s="60"/>
      <c r="C52" s="13"/>
      <c r="D52" s="14"/>
      <c r="E52" s="13"/>
    </row>
    <row r="53" spans="1:5" s="12" customFormat="1" ht="15" hidden="1" customHeight="1">
      <c r="A53" s="60"/>
      <c r="B53" s="60"/>
      <c r="C53" s="13"/>
      <c r="D53" s="14"/>
      <c r="E53" s="13"/>
    </row>
    <row r="54" spans="1:5" s="12" customFormat="1" ht="17.25" hidden="1" customHeight="1">
      <c r="A54" s="60"/>
      <c r="B54" s="60"/>
      <c r="C54" s="13"/>
      <c r="D54" s="14"/>
      <c r="E54" s="13"/>
    </row>
    <row r="55" spans="1:5" s="12" customFormat="1" ht="33" hidden="1" customHeight="1">
      <c r="A55" s="60"/>
      <c r="B55" s="60"/>
      <c r="C55" s="40"/>
      <c r="D55" s="28"/>
      <c r="E55" s="40"/>
    </row>
    <row r="56" spans="1:5" s="12" customFormat="1" ht="19.5" customHeight="1">
      <c r="A56" s="59">
        <v>714</v>
      </c>
      <c r="B56" s="59" t="s">
        <v>11</v>
      </c>
      <c r="C56" s="15">
        <f>C57+C59+C60+C61+C62+C58</f>
        <v>-333291.99</v>
      </c>
      <c r="D56" s="14"/>
      <c r="E56" s="15">
        <f>E57+E59+E60+E61+E62+E58</f>
        <v>-333291.99</v>
      </c>
    </row>
    <row r="57" spans="1:5" s="12" customFormat="1" ht="19.5" customHeight="1">
      <c r="A57" s="61"/>
      <c r="B57" s="60"/>
      <c r="C57" s="13">
        <v>-15787.32</v>
      </c>
      <c r="D57" s="14" t="s">
        <v>17</v>
      </c>
      <c r="E57" s="13">
        <v>-15787.32</v>
      </c>
    </row>
    <row r="58" spans="1:5" s="12" customFormat="1" ht="19.5" customHeight="1">
      <c r="A58" s="61"/>
      <c r="B58" s="60"/>
      <c r="C58" s="13">
        <v>-61796.27</v>
      </c>
      <c r="D58" s="14" t="s">
        <v>52</v>
      </c>
      <c r="E58" s="13">
        <v>-61796.27</v>
      </c>
    </row>
    <row r="59" spans="1:5" s="12" customFormat="1" ht="21" customHeight="1">
      <c r="A59" s="61"/>
      <c r="B59" s="61"/>
      <c r="C59" s="13">
        <v>-234517.09</v>
      </c>
      <c r="D59" s="14" t="s">
        <v>19</v>
      </c>
      <c r="E59" s="13">
        <v>-234517.09</v>
      </c>
    </row>
    <row r="60" spans="1:5" s="12" customFormat="1" ht="17.25" customHeight="1">
      <c r="A60" s="61"/>
      <c r="B60" s="61"/>
      <c r="C60" s="13">
        <v>-22.77</v>
      </c>
      <c r="D60" s="14" t="s">
        <v>16</v>
      </c>
      <c r="E60" s="13">
        <v>-22.77</v>
      </c>
    </row>
    <row r="61" spans="1:5" s="12" customFormat="1" ht="18.75" customHeight="1">
      <c r="A61" s="61"/>
      <c r="B61" s="61"/>
      <c r="C61" s="13">
        <v>-21105.94</v>
      </c>
      <c r="D61" s="14" t="s">
        <v>21</v>
      </c>
      <c r="E61" s="13">
        <v>-21105.94</v>
      </c>
    </row>
    <row r="62" spans="1:5" s="12" customFormat="1" ht="21" customHeight="1">
      <c r="A62" s="62"/>
      <c r="B62" s="62"/>
      <c r="C62" s="40">
        <v>-62.6</v>
      </c>
      <c r="D62" s="28" t="s">
        <v>18</v>
      </c>
      <c r="E62" s="40">
        <v>-62.6</v>
      </c>
    </row>
    <row r="63" spans="1:5" s="12" customFormat="1" ht="18.75" customHeight="1">
      <c r="A63" s="59">
        <v>737</v>
      </c>
      <c r="B63" s="59" t="s">
        <v>8</v>
      </c>
      <c r="C63" s="15">
        <f>C64+C65+C66+C67+C68+C69+C70</f>
        <v>-34157978.759999998</v>
      </c>
      <c r="D63" s="11"/>
      <c r="E63" s="15">
        <f>E64+E65+E66+E69+E70+E67+E68</f>
        <v>-34157978.759999998</v>
      </c>
    </row>
    <row r="64" spans="1:5" s="12" customFormat="1" ht="31.5" customHeight="1">
      <c r="A64" s="60"/>
      <c r="B64" s="60"/>
      <c r="C64" s="13">
        <v>-52730.78</v>
      </c>
      <c r="D64" s="11" t="s">
        <v>22</v>
      </c>
      <c r="E64" s="13">
        <v>-52730.78</v>
      </c>
    </row>
    <row r="65" spans="1:5" s="12" customFormat="1" ht="29.25" customHeight="1">
      <c r="A65" s="60"/>
      <c r="B65" s="60"/>
      <c r="C65" s="13">
        <v>-314563.18</v>
      </c>
      <c r="D65" s="11" t="s">
        <v>23</v>
      </c>
      <c r="E65" s="13">
        <v>-314563.18</v>
      </c>
    </row>
    <row r="66" spans="1:5" s="12" customFormat="1" ht="33" customHeight="1">
      <c r="A66" s="60"/>
      <c r="B66" s="60"/>
      <c r="C66" s="13">
        <v>-1170582.83</v>
      </c>
      <c r="D66" s="11" t="s">
        <v>24</v>
      </c>
      <c r="E66" s="13">
        <v>-1170582.83</v>
      </c>
    </row>
    <row r="67" spans="1:5" s="12" customFormat="1" ht="30.75" customHeight="1">
      <c r="A67" s="60"/>
      <c r="B67" s="60"/>
      <c r="C67" s="13">
        <v>-1868551.02</v>
      </c>
      <c r="D67" s="11" t="s">
        <v>25</v>
      </c>
      <c r="E67" s="13">
        <v>-1868551.02</v>
      </c>
    </row>
    <row r="68" spans="1:5" s="12" customFormat="1" ht="48" customHeight="1">
      <c r="A68" s="60"/>
      <c r="B68" s="60"/>
      <c r="C68" s="13">
        <v>-2041231.15</v>
      </c>
      <c r="D68" s="11" t="s">
        <v>26</v>
      </c>
      <c r="E68" s="13">
        <v>-2041231.15</v>
      </c>
    </row>
    <row r="69" spans="1:5" s="12" customFormat="1" ht="50.25" customHeight="1">
      <c r="A69" s="60"/>
      <c r="B69" s="60"/>
      <c r="C69" s="13">
        <v>-28310319.800000001</v>
      </c>
      <c r="D69" s="11" t="s">
        <v>27</v>
      </c>
      <c r="E69" s="13">
        <v>-28310319.800000001</v>
      </c>
    </row>
    <row r="70" spans="1:5" s="12" customFormat="1" ht="33" customHeight="1">
      <c r="A70" s="60"/>
      <c r="B70" s="60"/>
      <c r="C70" s="13">
        <v>-400000</v>
      </c>
      <c r="D70" s="28" t="s">
        <v>28</v>
      </c>
      <c r="E70" s="13">
        <v>-400000</v>
      </c>
    </row>
    <row r="71" spans="1:5" ht="19.5" customHeight="1">
      <c r="A71" s="67">
        <v>738</v>
      </c>
      <c r="B71" s="64" t="s">
        <v>7</v>
      </c>
      <c r="C71" s="31">
        <f>C72+C73+C74+C75+C76+C77+C78+C79+C80+C81+C85+C86+C87+C89+C88</f>
        <v>13739539.369999999</v>
      </c>
      <c r="D71" s="28"/>
      <c r="E71" s="31">
        <f>E81+E82+E83+E84+E85+E86+E72+E73+E74+E75+E76+E77+E78+E79+E80+E87+E89+E88</f>
        <v>13739539.369999999</v>
      </c>
    </row>
    <row r="72" spans="1:5" ht="19.5" customHeight="1">
      <c r="A72" s="68"/>
      <c r="B72" s="65"/>
      <c r="C72" s="32">
        <v>-503.6</v>
      </c>
      <c r="D72" s="28" t="s">
        <v>29</v>
      </c>
      <c r="E72" s="32">
        <v>-503.6</v>
      </c>
    </row>
    <row r="73" spans="1:5" ht="19.5" customHeight="1">
      <c r="A73" s="68"/>
      <c r="B73" s="65"/>
      <c r="C73" s="32">
        <v>1207196.44</v>
      </c>
      <c r="D73" s="28" t="s">
        <v>50</v>
      </c>
      <c r="E73" s="32">
        <v>1207196.44</v>
      </c>
    </row>
    <row r="74" spans="1:5" ht="19.5" customHeight="1">
      <c r="A74" s="68"/>
      <c r="B74" s="65"/>
      <c r="C74" s="32">
        <v>-669131.43999999994</v>
      </c>
      <c r="D74" s="28" t="s">
        <v>30</v>
      </c>
      <c r="E74" s="32">
        <v>-669131.43999999994</v>
      </c>
    </row>
    <row r="75" spans="1:5" ht="19.5" customHeight="1">
      <c r="A75" s="68"/>
      <c r="B75" s="65"/>
      <c r="C75" s="32">
        <v>-12956.58</v>
      </c>
      <c r="D75" s="28" t="s">
        <v>31</v>
      </c>
      <c r="E75" s="32">
        <v>-12956.58</v>
      </c>
    </row>
    <row r="76" spans="1:5" ht="19.5" customHeight="1">
      <c r="A76" s="68"/>
      <c r="B76" s="65"/>
      <c r="C76" s="32">
        <v>-629510</v>
      </c>
      <c r="D76" s="28" t="s">
        <v>53</v>
      </c>
      <c r="E76" s="32">
        <v>-629510</v>
      </c>
    </row>
    <row r="77" spans="1:5" ht="46.5" customHeight="1">
      <c r="A77" s="68"/>
      <c r="B77" s="65"/>
      <c r="C77" s="32">
        <v>-2082348.44</v>
      </c>
      <c r="D77" s="28" t="s">
        <v>57</v>
      </c>
      <c r="E77" s="32">
        <v>-2082348.44</v>
      </c>
    </row>
    <row r="78" spans="1:5" ht="22.5" customHeight="1">
      <c r="A78" s="68"/>
      <c r="B78" s="65"/>
      <c r="C78" s="32">
        <v>-10408922.91</v>
      </c>
      <c r="D78" s="28" t="s">
        <v>59</v>
      </c>
      <c r="E78" s="32">
        <v>-10408922.91</v>
      </c>
    </row>
    <row r="79" spans="1:5" ht="16.5" customHeight="1">
      <c r="A79" s="68"/>
      <c r="B79" s="65"/>
      <c r="C79" s="32">
        <v>6862959.3700000001</v>
      </c>
      <c r="D79" s="28" t="s">
        <v>60</v>
      </c>
      <c r="E79" s="32">
        <v>6862959.3700000001</v>
      </c>
    </row>
    <row r="80" spans="1:5" ht="19.5" customHeight="1">
      <c r="A80" s="68"/>
      <c r="B80" s="65"/>
      <c r="C80" s="32">
        <v>-1059802.2</v>
      </c>
      <c r="D80" s="28" t="s">
        <v>32</v>
      </c>
      <c r="E80" s="32">
        <v>-1059802.2</v>
      </c>
    </row>
    <row r="81" spans="1:5" ht="43.5" customHeight="1">
      <c r="A81" s="68"/>
      <c r="B81" s="65"/>
      <c r="C81" s="32">
        <v>-227329</v>
      </c>
      <c r="D81" s="28" t="s">
        <v>58</v>
      </c>
      <c r="E81" s="32">
        <v>-227329</v>
      </c>
    </row>
    <row r="82" spans="1:5" ht="19.5" hidden="1" customHeight="1">
      <c r="A82" s="68"/>
      <c r="B82" s="65"/>
      <c r="C82" s="32"/>
      <c r="D82" s="28"/>
      <c r="E82" s="32"/>
    </row>
    <row r="83" spans="1:5" ht="23.25" hidden="1" customHeight="1">
      <c r="A83" s="68"/>
      <c r="B83" s="65"/>
      <c r="C83" s="32"/>
      <c r="D83" s="28"/>
      <c r="E83" s="32"/>
    </row>
    <row r="84" spans="1:5" ht="18" hidden="1" customHeight="1">
      <c r="A84" s="68"/>
      <c r="B84" s="65"/>
      <c r="C84" s="32"/>
      <c r="D84" s="28"/>
      <c r="E84" s="32"/>
    </row>
    <row r="85" spans="1:5" ht="25.5" customHeight="1">
      <c r="A85" s="68"/>
      <c r="B85" s="65"/>
      <c r="C85" s="32">
        <f>10566980.35+8000000</f>
        <v>18566980.350000001</v>
      </c>
      <c r="D85" s="28" t="s">
        <v>33</v>
      </c>
      <c r="E85" s="32">
        <v>18566980.350000001</v>
      </c>
    </row>
    <row r="86" spans="1:5" ht="31.5" customHeight="1">
      <c r="A86" s="68"/>
      <c r="B86" s="65"/>
      <c r="C86" s="32">
        <v>453454.4</v>
      </c>
      <c r="D86" s="28" t="s">
        <v>34</v>
      </c>
      <c r="E86" s="32">
        <v>453454.4</v>
      </c>
    </row>
    <row r="87" spans="1:5" ht="31.5" customHeight="1">
      <c r="A87" s="69"/>
      <c r="B87" s="61"/>
      <c r="C87" s="32">
        <v>8958976.2899999991</v>
      </c>
      <c r="D87" s="28" t="s">
        <v>37</v>
      </c>
      <c r="E87" s="32">
        <v>8958976.2899999991</v>
      </c>
    </row>
    <row r="88" spans="1:5" ht="31.5" customHeight="1">
      <c r="A88" s="69"/>
      <c r="B88" s="61"/>
      <c r="C88" s="32">
        <v>-10776887.130000001</v>
      </c>
      <c r="D88" s="28" t="s">
        <v>41</v>
      </c>
      <c r="E88" s="32">
        <v>-10776887.130000001</v>
      </c>
    </row>
    <row r="89" spans="1:5" ht="31.5" customHeight="1">
      <c r="A89" s="70"/>
      <c r="B89" s="62"/>
      <c r="C89" s="32">
        <v>3557363.82</v>
      </c>
      <c r="D89" s="28" t="s">
        <v>15</v>
      </c>
      <c r="E89" s="32">
        <v>3557363.82</v>
      </c>
    </row>
    <row r="90" spans="1:5" ht="20.25" customHeight="1">
      <c r="A90" s="53">
        <v>739</v>
      </c>
      <c r="B90" s="55" t="s">
        <v>35</v>
      </c>
      <c r="C90" s="31">
        <f>C91+C92</f>
        <v>11836758</v>
      </c>
      <c r="D90" s="28"/>
      <c r="E90" s="31">
        <f>E91+E92</f>
        <v>11836758</v>
      </c>
    </row>
    <row r="91" spans="1:5" ht="33" customHeight="1">
      <c r="A91" s="54"/>
      <c r="B91" s="56"/>
      <c r="C91" s="32">
        <v>11706758</v>
      </c>
      <c r="D91" s="28" t="s">
        <v>36</v>
      </c>
      <c r="E91" s="32">
        <v>11706758</v>
      </c>
    </row>
    <row r="92" spans="1:5" ht="31.5" customHeight="1">
      <c r="A92" s="54"/>
      <c r="B92" s="56"/>
      <c r="C92" s="32">
        <v>130000</v>
      </c>
      <c r="D92" s="28" t="s">
        <v>40</v>
      </c>
      <c r="E92" s="32">
        <v>130000</v>
      </c>
    </row>
    <row r="93" spans="1:5">
      <c r="A93" s="35"/>
      <c r="B93" s="36" t="s">
        <v>39</v>
      </c>
      <c r="C93" s="42"/>
      <c r="D93" s="28"/>
    </row>
  </sheetData>
  <mergeCells count="27">
    <mergeCell ref="B32:B41"/>
    <mergeCell ref="A46:A55"/>
    <mergeCell ref="B46:B55"/>
    <mergeCell ref="B71:B89"/>
    <mergeCell ref="A71:A89"/>
    <mergeCell ref="A90:A92"/>
    <mergeCell ref="B90:B92"/>
    <mergeCell ref="B15:B16"/>
    <mergeCell ref="A32:A41"/>
    <mergeCell ref="B42:B45"/>
    <mergeCell ref="A42:A45"/>
    <mergeCell ref="A56:A62"/>
    <mergeCell ref="B56:B62"/>
    <mergeCell ref="A63:A70"/>
    <mergeCell ref="B63:B70"/>
    <mergeCell ref="A26:A31"/>
    <mergeCell ref="B26:B31"/>
    <mergeCell ref="A17:A23"/>
    <mergeCell ref="B17:B23"/>
    <mergeCell ref="A24:A25"/>
    <mergeCell ref="B24:B25"/>
    <mergeCell ref="B1:D1"/>
    <mergeCell ref="A2:D2"/>
    <mergeCell ref="B8:B10"/>
    <mergeCell ref="A8:A10"/>
    <mergeCell ref="A11:A14"/>
    <mergeCell ref="B11:B14"/>
  </mergeCells>
  <pageMargins left="0.70866141732283472" right="0.70866141732283472" top="0.15748031496062992" bottom="0.35433070866141736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местн. бюдж.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2019-12-14T10:00:50Z</dcterms:modified>
</cp:coreProperties>
</file>